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AD27832-6D01-4191-A81B-26A73E344D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E8" i="1"/>
  <c r="B4" i="1"/>
  <c r="D9" i="1" l="1"/>
  <c r="B14" i="1" s="1"/>
  <c r="B9" i="1"/>
  <c r="E11" i="1"/>
  <c r="E10" i="1"/>
  <c r="E12" i="1"/>
  <c r="B13" i="1" l="1"/>
  <c r="E9" i="1"/>
  <c r="E6" i="1"/>
  <c r="E5" i="1"/>
  <c r="E4" i="1" l="1"/>
</calcChain>
</file>

<file path=xl/sharedStrings.xml><?xml version="1.0" encoding="utf-8"?>
<sst xmlns="http://schemas.openxmlformats.org/spreadsheetml/2006/main" count="24" uniqueCount="24">
  <si>
    <t>Наименование показателя</t>
  </si>
  <si>
    <t>Акцизы по подакцизным товарам (продукции,производимые на территрии Российской Федерации</t>
  </si>
  <si>
    <t>Глава Слюдянского муниципального образования</t>
  </si>
  <si>
    <t>______________________________________</t>
  </si>
  <si>
    <t>__________________________________</t>
  </si>
  <si>
    <t>Субсидия из областного бюджета на 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</si>
  <si>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Акцизы по подакцизным товарам (продукции,производимые на территории Российской Федерации) текущего года</t>
  </si>
  <si>
    <t>А.В. Должиков</t>
  </si>
  <si>
    <t>Председатель комитета финансов администрации Слюдянского городского поселения</t>
  </si>
  <si>
    <t>Н.Н. Кайсарова</t>
  </si>
  <si>
    <t>Средства местного бюджета (прочие налоговые и неналоговые доходы)</t>
  </si>
  <si>
    <t>Средства местного бюджета (остаток акцизов на начало года)</t>
  </si>
  <si>
    <t>ОТЧЕТ ОБ ИСПОЛЬЗОВАНИИ СРЕДСТВ МУНИЦИПАЛЬНОГО ДОРОЖНОГО ФОНДА СЛЮДЯНСКОГО МУНИЦИПАЛЬНОГО ОБРАЗОВАНИЯ  ЗА  2025 ГОД</t>
  </si>
  <si>
    <t xml:space="preserve">Ремонт автомобильных дорог, входящих в транспортный каркас 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</si>
  <si>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</si>
  <si>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Разработка технических паспортов на автомобильные дороги общего пользования местного значения</t>
  </si>
  <si>
    <t xml:space="preserve">Объем бюджетных ассигнований  дорожного фонда  утвержден Решением  Думы  СМО от 23.12. 2024 № 114 V-ГД                                (в редакции от 24.12.2025  № 108 V-ГД) </t>
  </si>
  <si>
    <t xml:space="preserve">Фактическое исполнение (руб) </t>
  </si>
  <si>
    <r>
      <t xml:space="preserve">Доходы муниципального дорожного фонда, всего                                           </t>
    </r>
    <r>
      <rPr>
        <sz val="10"/>
        <color theme="1"/>
        <rFont val="Times New Roman"/>
        <family val="1"/>
        <charset val="204"/>
      </rPr>
      <t>в том числе по источникам:</t>
    </r>
  </si>
  <si>
    <r>
      <t xml:space="preserve">Расходы муниципального дорожного фонда, </t>
    </r>
    <r>
      <rPr>
        <sz val="10"/>
        <color theme="1"/>
        <rFont val="Times New Roman"/>
        <family val="1"/>
        <charset val="204"/>
      </rPr>
      <t>в том числе:</t>
    </r>
  </si>
  <si>
    <r>
      <t xml:space="preserve">Остаток  неиспользованных средств муниципального дорожного фонда на начало очередного года, </t>
    </r>
    <r>
      <rPr>
        <sz val="10"/>
        <color theme="1"/>
        <rFont val="Times New Roman"/>
        <family val="1"/>
        <charset val="204"/>
      </rPr>
      <t>в том числе за счет</t>
    </r>
    <r>
      <rPr>
        <b/>
        <sz val="10"/>
        <color theme="1"/>
        <rFont val="Times New Roman"/>
        <family val="1"/>
        <charset val="204"/>
      </rPr>
      <t>:</t>
    </r>
  </si>
  <si>
    <t>Процент исполнения     (%)</t>
  </si>
  <si>
    <t>10 273 664,87-2 684 063,46 (Дебет по оборотке дор фонд)= 7 589 601,41</t>
  </si>
  <si>
    <t>7 726 836,54-137 235,13=7 589 601,41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</si>
</sst>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65" fontId="3" fillId="0" borderId="1" xfId="0" applyNumberFormat="1" applyFont="1" applyBorder="1"/>
    <xf numFmtId="0" fontId="2" fillId="0" borderId="1" xfId="0" applyFont="1" applyBorder="1" applyAlignment="1">
      <alignment wrapText="1"/>
    </xf>
    <xf numFmtId="165" fontId="4" fillId="0" borderId="1" xfId="0" applyNumberFormat="1" applyFont="1" applyBorder="1"/>
    <xf numFmtId="164" fontId="4" fillId="0" borderId="0" xfId="0" applyNumberFormat="1" applyFont="1"/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2" fontId="6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66" fontId="6" fillId="0" borderId="1" xfId="1" applyNumberFormat="1" applyFon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166" fontId="6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166" fontId="4" fillId="0" borderId="0" xfId="0" applyNumberFormat="1" applyFont="1"/>
    <xf numFmtId="166" fontId="5" fillId="0" borderId="1" xfId="1" applyNumberFormat="1" applyFont="1" applyFill="1" applyBorder="1" applyAlignment="1">
      <alignment horizontal="center"/>
    </xf>
    <xf numFmtId="0" fontId="2" fillId="0" borderId="0" xfId="0" applyFont="1" applyBorder="1" applyAlignment="1">
      <alignment wrapText="1"/>
    </xf>
    <xf numFmtId="164" fontId="5" fillId="0" borderId="0" xfId="1" applyFont="1" applyBorder="1" applyAlignment="1">
      <alignment horizontal="left"/>
    </xf>
    <xf numFmtId="0" fontId="4" fillId="0" borderId="0" xfId="0" applyFont="1" applyBorder="1"/>
    <xf numFmtId="166" fontId="5" fillId="0" borderId="2" xfId="1" applyNumberFormat="1" applyFont="1" applyBorder="1" applyAlignment="1">
      <alignment horizontal="center"/>
    </xf>
    <xf numFmtId="166" fontId="5" fillId="0" borderId="4" xfId="1" applyNumberFormat="1" applyFont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166" fontId="5" fillId="0" borderId="4" xfId="1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/>
    </xf>
    <xf numFmtId="166" fontId="6" fillId="0" borderId="2" xfId="1" applyNumberFormat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166" fontId="6" fillId="0" borderId="2" xfId="1" applyNumberFormat="1" applyFont="1" applyBorder="1" applyAlignment="1">
      <alignment horizontal="center"/>
    </xf>
    <xf numFmtId="166" fontId="6" fillId="0" borderId="3" xfId="1" applyNumberFormat="1" applyFont="1" applyBorder="1" applyAlignment="1">
      <alignment horizontal="center"/>
    </xf>
    <xf numFmtId="166" fontId="5" fillId="0" borderId="3" xfId="1" applyNumberFormat="1" applyFont="1" applyBorder="1" applyAlignment="1">
      <alignment horizontal="center"/>
    </xf>
    <xf numFmtId="164" fontId="6" fillId="0" borderId="2" xfId="1" applyFont="1" applyBorder="1" applyAlignment="1">
      <alignment horizontal="center"/>
    </xf>
    <xf numFmtId="164" fontId="6" fillId="0" borderId="3" xfId="1" applyFont="1" applyBorder="1" applyAlignment="1">
      <alignment horizontal="center"/>
    </xf>
    <xf numFmtId="164" fontId="6" fillId="0" borderId="4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5" fillId="0" borderId="2" xfId="1" applyFont="1" applyBorder="1" applyAlignment="1">
      <alignment horizontal="left"/>
    </xf>
    <xf numFmtId="164" fontId="5" fillId="0" borderId="3" xfId="1" applyFont="1" applyBorder="1" applyAlignment="1">
      <alignment horizontal="left"/>
    </xf>
    <xf numFmtId="164" fontId="5" fillId="0" borderId="4" xfId="1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4" zoomScale="110" zoomScaleNormal="110" workbookViewId="0">
      <selection activeCell="I16" sqref="I16"/>
    </sheetView>
  </sheetViews>
  <sheetFormatPr defaultRowHeight="12.75" x14ac:dyDescent="0.2"/>
  <cols>
    <col min="1" max="1" width="47" style="1" customWidth="1"/>
    <col min="2" max="2" width="13.85546875" style="1" customWidth="1"/>
    <col min="3" max="3" width="6.5703125" style="1" customWidth="1"/>
    <col min="4" max="4" width="19.140625" style="1" customWidth="1"/>
    <col min="5" max="5" width="12.42578125" style="1" customWidth="1"/>
    <col min="6" max="6" width="9.140625" style="1"/>
    <col min="7" max="7" width="11.7109375" style="1" bestFit="1" customWidth="1"/>
    <col min="8" max="8" width="9.140625" style="1"/>
    <col min="9" max="9" width="14.28515625" style="1" bestFit="1" customWidth="1"/>
    <col min="10" max="16384" width="9.140625" style="1"/>
  </cols>
  <sheetData>
    <row r="1" spans="1:9" ht="52.5" customHeight="1" x14ac:dyDescent="0.2">
      <c r="A1" s="31" t="s">
        <v>12</v>
      </c>
      <c r="B1" s="31"/>
      <c r="C1" s="31"/>
      <c r="D1" s="31"/>
      <c r="E1" s="31"/>
    </row>
    <row r="2" spans="1:9" ht="130.5" customHeight="1" x14ac:dyDescent="0.2">
      <c r="A2" s="2" t="s">
        <v>0</v>
      </c>
      <c r="B2" s="35" t="s">
        <v>16</v>
      </c>
      <c r="C2" s="36"/>
      <c r="D2" s="2" t="s">
        <v>17</v>
      </c>
      <c r="E2" s="2" t="s">
        <v>21</v>
      </c>
      <c r="F2" s="3"/>
    </row>
    <row r="3" spans="1:9" ht="11.25" customHeight="1" x14ac:dyDescent="0.2">
      <c r="A3" s="4">
        <v>1</v>
      </c>
      <c r="B3" s="37">
        <v>2</v>
      </c>
      <c r="C3" s="38"/>
      <c r="D3" s="4">
        <v>3</v>
      </c>
      <c r="E3" s="5">
        <v>4</v>
      </c>
      <c r="F3" s="3"/>
    </row>
    <row r="4" spans="1:9" ht="38.25" customHeight="1" x14ac:dyDescent="0.2">
      <c r="A4" s="6" t="s">
        <v>18</v>
      </c>
      <c r="B4" s="39">
        <f>B5+B6+B7+B8</f>
        <v>60716200.899999999</v>
      </c>
      <c r="C4" s="40"/>
      <c r="D4" s="17">
        <f>D5+D6+D7+D8</f>
        <v>10273664.869999999</v>
      </c>
      <c r="E4" s="7">
        <f t="shared" ref="E4:E12" si="0">D4*100/B4</f>
        <v>16.920796620527685</v>
      </c>
      <c r="F4" s="3"/>
    </row>
    <row r="5" spans="1:9" ht="39.75" customHeight="1" x14ac:dyDescent="0.2">
      <c r="A5" s="8" t="s">
        <v>1</v>
      </c>
      <c r="B5" s="27">
        <v>10410900</v>
      </c>
      <c r="C5" s="41"/>
      <c r="D5" s="18">
        <v>10273664.869999999</v>
      </c>
      <c r="E5" s="9">
        <f t="shared" si="0"/>
        <v>98.681813003678826</v>
      </c>
      <c r="F5" s="3"/>
    </row>
    <row r="6" spans="1:9" ht="57" customHeight="1" x14ac:dyDescent="0.2">
      <c r="A6" s="8" t="s">
        <v>5</v>
      </c>
      <c r="B6" s="27">
        <v>50000000</v>
      </c>
      <c r="C6" s="28"/>
      <c r="D6" s="18">
        <v>0</v>
      </c>
      <c r="E6" s="9">
        <f t="shared" si="0"/>
        <v>0</v>
      </c>
      <c r="F6" s="3"/>
      <c r="I6" s="10"/>
    </row>
    <row r="7" spans="1:9" ht="29.25" customHeight="1" x14ac:dyDescent="0.2">
      <c r="A7" s="8" t="s">
        <v>11</v>
      </c>
      <c r="B7" s="29">
        <v>0</v>
      </c>
      <c r="C7" s="32"/>
      <c r="D7" s="23">
        <v>0</v>
      </c>
      <c r="E7" s="9">
        <v>0</v>
      </c>
      <c r="F7" s="3"/>
    </row>
    <row r="8" spans="1:9" ht="33.75" customHeight="1" x14ac:dyDescent="0.2">
      <c r="A8" s="8" t="s">
        <v>10</v>
      </c>
      <c r="B8" s="29">
        <v>305300.90000000002</v>
      </c>
      <c r="C8" s="30"/>
      <c r="D8" s="23">
        <v>0</v>
      </c>
      <c r="E8" s="9">
        <f t="shared" si="0"/>
        <v>0</v>
      </c>
      <c r="F8" s="3"/>
    </row>
    <row r="9" spans="1:9" ht="30" customHeight="1" x14ac:dyDescent="0.2">
      <c r="A9" s="11" t="s">
        <v>19</v>
      </c>
      <c r="B9" s="33">
        <f>B10+B11+B12</f>
        <v>60716200.899999999</v>
      </c>
      <c r="C9" s="34"/>
      <c r="D9" s="19">
        <f>D10+D11+D12</f>
        <v>2989364.36</v>
      </c>
      <c r="E9" s="20">
        <f t="shared" si="0"/>
        <v>4.9235036377251333</v>
      </c>
      <c r="F9" s="3"/>
    </row>
    <row r="10" spans="1:9" ht="29.25" customHeight="1" x14ac:dyDescent="0.2">
      <c r="A10" s="8" t="s">
        <v>13</v>
      </c>
      <c r="B10" s="27">
        <v>57726836.539999999</v>
      </c>
      <c r="C10" s="28"/>
      <c r="D10" s="18">
        <v>0</v>
      </c>
      <c r="E10" s="9">
        <f t="shared" si="0"/>
        <v>0</v>
      </c>
      <c r="F10" s="3"/>
    </row>
    <row r="11" spans="1:9" ht="39" customHeight="1" x14ac:dyDescent="0.2">
      <c r="A11" s="8" t="s">
        <v>14</v>
      </c>
      <c r="B11" s="27">
        <v>2737438.76</v>
      </c>
      <c r="C11" s="28"/>
      <c r="D11" s="18">
        <v>2737438.76</v>
      </c>
      <c r="E11" s="9">
        <f t="shared" si="0"/>
        <v>100.00000000000001</v>
      </c>
      <c r="F11" s="3"/>
    </row>
    <row r="12" spans="1:9" ht="28.9" customHeight="1" x14ac:dyDescent="0.2">
      <c r="A12" s="8" t="s">
        <v>15</v>
      </c>
      <c r="B12" s="27">
        <v>251925.6</v>
      </c>
      <c r="C12" s="28"/>
      <c r="D12" s="18">
        <v>251925.6</v>
      </c>
      <c r="E12" s="9">
        <f t="shared" si="0"/>
        <v>100</v>
      </c>
      <c r="F12" s="3"/>
      <c r="G12" s="22"/>
    </row>
    <row r="13" spans="1:9" ht="42.75" customHeight="1" x14ac:dyDescent="0.2">
      <c r="A13" s="11" t="s">
        <v>20</v>
      </c>
      <c r="B13" s="42">
        <f>B9-D9</f>
        <v>57726836.539999999</v>
      </c>
      <c r="C13" s="43"/>
      <c r="D13" s="43"/>
      <c r="E13" s="44"/>
      <c r="F13" s="3"/>
    </row>
    <row r="14" spans="1:9" ht="39.75" customHeight="1" x14ac:dyDescent="0.2">
      <c r="A14" s="8" t="s">
        <v>6</v>
      </c>
      <c r="B14" s="48">
        <f>D5-D9+B8</f>
        <v>7589601.4100000001</v>
      </c>
      <c r="C14" s="49"/>
      <c r="D14" s="49"/>
      <c r="E14" s="50"/>
      <c r="F14" s="3"/>
      <c r="I14" s="1" t="s">
        <v>22</v>
      </c>
    </row>
    <row r="15" spans="1:9" ht="39.75" customHeight="1" x14ac:dyDescent="0.2">
      <c r="A15" s="24"/>
      <c r="B15" s="25"/>
      <c r="C15" s="25"/>
      <c r="D15" s="25"/>
      <c r="E15" s="25"/>
      <c r="F15" s="26"/>
      <c r="I15" s="1" t="s">
        <v>23</v>
      </c>
    </row>
    <row r="16" spans="1:9" ht="30" customHeight="1" x14ac:dyDescent="0.2">
      <c r="A16" s="12"/>
      <c r="B16" s="13"/>
      <c r="C16" s="13"/>
    </row>
    <row r="17" spans="1:5" x14ac:dyDescent="0.2">
      <c r="A17" s="14" t="s">
        <v>2</v>
      </c>
      <c r="B17" s="46" t="s">
        <v>3</v>
      </c>
      <c r="C17" s="46"/>
      <c r="D17" s="46"/>
      <c r="E17" s="15" t="s">
        <v>7</v>
      </c>
    </row>
    <row r="18" spans="1:5" x14ac:dyDescent="0.2">
      <c r="A18" s="14"/>
      <c r="B18" s="21"/>
      <c r="C18" s="21"/>
      <c r="D18" s="21"/>
      <c r="E18" s="15"/>
    </row>
    <row r="19" spans="1:5" x14ac:dyDescent="0.2">
      <c r="A19" s="14"/>
      <c r="B19" s="21"/>
      <c r="C19" s="21"/>
      <c r="D19" s="21"/>
      <c r="E19" s="15"/>
    </row>
    <row r="20" spans="1:5" x14ac:dyDescent="0.2">
      <c r="A20" s="45"/>
      <c r="B20" s="45"/>
      <c r="C20" s="45"/>
      <c r="D20" s="45"/>
      <c r="E20" s="45"/>
    </row>
    <row r="21" spans="1:5" ht="25.5" x14ac:dyDescent="0.2">
      <c r="A21" s="16" t="s">
        <v>8</v>
      </c>
      <c r="B21" s="45" t="s">
        <v>4</v>
      </c>
      <c r="C21" s="45"/>
      <c r="D21" s="45"/>
      <c r="E21" s="15" t="s">
        <v>9</v>
      </c>
    </row>
    <row r="22" spans="1:5" x14ac:dyDescent="0.2">
      <c r="A22" s="16"/>
      <c r="B22" s="47"/>
      <c r="C22" s="47"/>
      <c r="D22" s="47"/>
      <c r="E22" s="47"/>
    </row>
  </sheetData>
  <mergeCells count="18">
    <mergeCell ref="B13:E13"/>
    <mergeCell ref="A20:E20"/>
    <mergeCell ref="B17:D17"/>
    <mergeCell ref="B21:D21"/>
    <mergeCell ref="B22:E22"/>
    <mergeCell ref="B14:E14"/>
    <mergeCell ref="B12:C12"/>
    <mergeCell ref="B8:C8"/>
    <mergeCell ref="A1:E1"/>
    <mergeCell ref="B10:C10"/>
    <mergeCell ref="B11:C11"/>
    <mergeCell ref="B7:C7"/>
    <mergeCell ref="B9:C9"/>
    <mergeCell ref="B6:C6"/>
    <mergeCell ref="B2:C2"/>
    <mergeCell ref="B3:C3"/>
    <mergeCell ref="B4:C4"/>
    <mergeCell ref="B5:C5"/>
  </mergeCells>
  <pageMargins left="0.5118110236220472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2026-02-05T00:50:08Z</dcterms:modified>
</cp:coreProperties>
</file>